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<sst xmlns="http://schemas.openxmlformats.org/spreadsheetml/2006/main" count="208" uniqueCount="206">
  <si>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</si>
  <si>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</si>
  <si>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</si>
  <si>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</si>
  <si>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</si>
  <si>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</si>
  <si>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</si>
  <si>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</si>
  <si>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</si>
  <si>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</si>
  <si>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</si>
  <si>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</si>
  <si>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</si>
  <si>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</si>
  <si>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</si>
  <si>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</si>
  <si>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</si>
  <si>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</si>
  <si>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</si>
  <si>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</si>
  <si>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</si>
  <si>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</si>
  <si>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</si>
  <si>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</si>
  <si>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</si>
  <si>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</si>
  <si>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</si>
  <si>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</si>
  <si>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</si>
  <si>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</si>
  <si>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</si>
  <si>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</si>
  <si>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</si>
  <si>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</si>
  <si>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</si>
  <si>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</si>
  <si>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</si>
  <si>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</si>
  <si>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</si>
  <si>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</si>
  <si>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</si>
  <si>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</si>
  <si>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</si>
  <si>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</si>
  <si>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</si>
  <si>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</si>
  <si>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</si>
  <si>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</si>
  <si>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</si>
  <si>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</si>
  <si>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</si>
  <si>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</si>
  <si>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</si>
  <si>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</si>
  <si>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</si>
  <si>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</si>
  <si>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</si>
  <si>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</si>
  <si>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</si>
  <si>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</si>
  <si>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</si>
  <si>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</si>
  <si>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</si>
  <si>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</si>
  <si>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</si>
  <si>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</si>
  <si>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</si>
  <si>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</si>
  <si>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</si>
  <si>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</si>
  <si>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</si>
  <si>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</si>
  <si>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</si>
  <si>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</si>
  <si>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</si>
  <si>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</si>
  <si>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</si>
  <si>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</si>
  <si>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</si>
  <si>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</si>
  <si>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</si>
  <si>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</si>
  <si>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</si>
  <si>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</si>
  <si>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</si>
  <si>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</si>
  <si>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</si>
  <si>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</si>
  <si>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</si>
  <si>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</si>
  <si>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</si>
  <si>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</si>
  <si>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</si>
  <si>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</si>
  <si>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</si>
  <si>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</si>
  <si>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</si>
  <si>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</si>
  <si>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</si>
  <si>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</si>
  <si>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</si>
  <si>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</si>
  <si>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</si>
  <si>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</si>
  <si>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</si>
  <si>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</si>
  <si>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</si>
  <si>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</si>
  <si>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</si>
  <si>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</si>
  <si>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</si>
  <si>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</si>
  <si>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</si>
  <si>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</si>
  <si>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</si>
  <si>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</si>
  <si>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</si>
  <si>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</si>
  <si>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</si>
  <si>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</si>
  <si>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</si>
  <si>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</si>
  <si>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</si>
  <si>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</si>
  <si>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</si>
  <si>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</si>
  <si>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</si>
  <si>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</si>
  <si>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</si>
  <si>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</si>
  <si>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</si>
  <si>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</si>
  <si>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</si>
  <si>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</si>
  <si>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</si>
  <si>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</si>
  <si>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</si>
  <si>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</si>
  <si>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</si>
  <si>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</si>
  <si>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</si>
  <si>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</si>
  <si>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</si>
  <si>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</si>
  <si>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</si>
  <si>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</si>
  <si>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</si>
  <si>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</si>
  <si>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</si>
  <si>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</si>
  <si>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</si>
  <si>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</si>
  <si>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</si>
  <si>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</si>
  <si>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</si>
  <si>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</si>
  <si>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</si>
  <si>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</si>
  <si>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</si>
  <si>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</si>
  <si>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</si>
  <si>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</si>
  <si>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</si>
  <si>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</si>
  <si>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</si>
  <si>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</si>
  <si>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</si>
  <si>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</si>
  <si>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</si>
  <si>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</si>
  <si>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</si>
  <si>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</si>
  <si>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</si>
  <si>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</si>
  <si>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</si>
  <si>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</si>
  <si>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</si>
  <si>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</si>
  <si>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</si>
  <si>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</si>
  <si>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</si>
  <si>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</si>
  <si>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</si>
  <si>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</si>
  <si>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</si>
  <si>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</si>
  <si>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</si>
  <si>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</si>
  <si>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</si>
  <si>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</si>
  <si>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</si>
  <si>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</si>
  <si>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</si>
  <si>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</si>
  <si>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</si>
  <si>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</si>
  <si>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</si>
  <si>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</si>
  <si>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</si>
  <si>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</si>
  <si>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</si>
  <si>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</si>
  <si>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</si>
  <si>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</si>
  <si>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التسهيلات التجارية الاردنية</t>
  </si>
  <si>
    <t>JORDAN TRADE 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</si>
</sst>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3" sqref="F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131062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1.1000000000000001</v>
      </c>
      <c r="F6" s="13">
        <v>1.05</v>
      </c>
      <c r="G6" s="13">
        <v>1.38</v>
      </c>
      <c r="H6" s="13">
        <v>0.95</v>
      </c>
      <c r="I6" s="14" t="s">
        <v>5</v>
      </c>
    </row>
    <row r="7" spans="4:9" ht="15.75">
      <c r="D7" s="12" t="s">
        <v>6</v>
      </c>
      <c r="E7" s="15">
        <v>72247.05</v>
      </c>
      <c r="F7" s="15">
        <v>20838434.77</v>
      </c>
      <c r="G7" s="15">
        <v>34382.050000000003</v>
      </c>
      <c r="H7" s="15">
        <v>7590.25</v>
      </c>
      <c r="I7" s="14" t="s">
        <v>7</v>
      </c>
    </row>
    <row r="8" spans="4:9" ht="15.75">
      <c r="D8" s="12" t="s">
        <v>8</v>
      </c>
      <c r="E8" s="15">
        <v>67527</v>
      </c>
      <c r="F8" s="15">
        <v>15443525</v>
      </c>
      <c r="G8" s="15">
        <v>30891</v>
      </c>
      <c r="H8" s="15">
        <v>7606</v>
      </c>
      <c r="I8" s="14" t="s">
        <v>9</v>
      </c>
    </row>
    <row r="9" spans="4:9" ht="15.75">
      <c r="D9" s="12" t="s">
        <v>10</v>
      </c>
      <c r="E9" s="15">
        <v>58</v>
      </c>
      <c r="F9" s="15">
        <v>218</v>
      </c>
      <c r="G9" s="15">
        <v>71</v>
      </c>
      <c r="H9" s="15">
        <v>57</v>
      </c>
      <c r="I9" s="14" t="s">
        <v>11</v>
      </c>
    </row>
    <row r="10" spans="4:9" ht="15.75">
      <c r="D10" s="12" t="s">
        <v>12</v>
      </c>
      <c r="E10" s="15">
        <v>16500000</v>
      </c>
      <c r="F10" s="15">
        <v>16500000</v>
      </c>
      <c r="G10" s="15">
        <v>16500000</v>
      </c>
      <c r="H10" s="15">
        <v>16500000</v>
      </c>
      <c r="I10" s="14" t="s">
        <v>13</v>
      </c>
    </row>
    <row r="11" spans="4:9" ht="15.75">
      <c r="D11" s="12" t="s">
        <v>14</v>
      </c>
      <c r="E11" s="15">
        <v>18150000</v>
      </c>
      <c r="F11" s="15">
        <v>17325000</v>
      </c>
      <c r="G11" s="15">
        <v>22770000</v>
      </c>
      <c r="H11" s="15">
        <v>15675000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242082</v>
      </c>
      <c r="F16" s="25">
        <v>133817</v>
      </c>
      <c r="G16" s="25">
        <v>282037</v>
      </c>
      <c r="H16" s="25">
        <v>483689</v>
      </c>
      <c r="I16" s="11" t="s">
        <v>21</v>
      </c>
    </row>
    <row r="17" spans="4:9" ht="15.75">
      <c r="D17" s="12" t="s">
        <v>22</v>
      </c>
      <c r="E17" s="26">
        <v>0</v>
      </c>
      <c r="F17" s="26">
        <v>0</v>
      </c>
      <c r="G17" s="26">
        <v>0</v>
      </c>
      <c r="H17" s="26">
        <v>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195164</v>
      </c>
      <c r="F20" s="26">
        <v>228493</v>
      </c>
      <c r="G20" s="26">
        <v>217965</v>
      </c>
      <c r="H20" s="26">
        <v>248875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851366</v>
      </c>
      <c r="F23" s="26">
        <v>590825</v>
      </c>
      <c r="G23" s="26">
        <v>857769</v>
      </c>
      <c r="H23" s="26">
        <v>931845</v>
      </c>
      <c r="I23" s="14" t="s">
        <v>35</v>
      </c>
    </row>
    <row r="24" spans="4:9" ht="15.75">
      <c r="D24" s="12" t="s">
        <v>36</v>
      </c>
      <c r="E24" s="26">
        <v>42603036</v>
      </c>
      <c r="F24" s="26">
        <v>38426911</v>
      </c>
      <c r="G24" s="26">
        <v>36912632</v>
      </c>
      <c r="H24" s="26">
        <v>31568796</v>
      </c>
      <c r="I24" s="14" t="s">
        <v>37</v>
      </c>
    </row>
    <row r="25" spans="4:9" ht="15.75">
      <c r="D25" s="12" t="s">
        <v>38</v>
      </c>
      <c r="E25" s="26">
        <v>170579</v>
      </c>
      <c r="F25" s="26">
        <v>230808</v>
      </c>
      <c r="G25" s="26">
        <v>297164</v>
      </c>
      <c r="H25" s="26">
        <v>264703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174168</v>
      </c>
      <c r="H26" s="26">
        <v>46047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170579</v>
      </c>
      <c r="F28" s="26">
        <v>230808</v>
      </c>
      <c r="G28" s="26">
        <v>471332</v>
      </c>
      <c r="H28" s="26">
        <v>310750</v>
      </c>
      <c r="I28" s="14" t="s">
        <v>45</v>
      </c>
    </row>
    <row r="29" spans="4:9" ht="15.75">
      <c r="D29" s="12" t="s">
        <v>46</v>
      </c>
      <c r="E29" s="26">
        <v>2784865</v>
      </c>
      <c r="F29" s="26">
        <v>1803336</v>
      </c>
      <c r="G29" s="26">
        <v>1070892</v>
      </c>
      <c r="H29" s="26">
        <v>865719</v>
      </c>
      <c r="I29" s="14" t="s">
        <v>47</v>
      </c>
    </row>
    <row r="30" spans="4:9" ht="15.75">
      <c r="D30" s="28" t="s">
        <v>48</v>
      </c>
      <c r="E30" s="29">
        <v>46409846</v>
      </c>
      <c r="F30" s="29">
        <v>41051880</v>
      </c>
      <c r="G30" s="29">
        <v>39312625</v>
      </c>
      <c r="H30" s="29">
        <v>33677110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247990</v>
      </c>
      <c r="H35" s="25">
        <v>240907</v>
      </c>
      <c r="I35" s="11" t="s">
        <v>55</v>
      </c>
    </row>
    <row r="36" spans="4:9" ht="15.75">
      <c r="D36" s="12" t="s">
        <v>56</v>
      </c>
      <c r="E36" s="26">
        <v>2726100</v>
      </c>
      <c r="F36" s="26">
        <v>3752744</v>
      </c>
      <c r="G36" s="26">
        <v>1230140</v>
      </c>
      <c r="H36" s="26">
        <v>496185</v>
      </c>
      <c r="I36" s="14" t="s">
        <v>57</v>
      </c>
    </row>
    <row r="37" spans="4:9" ht="15.75">
      <c r="D37" s="12" t="s">
        <v>58</v>
      </c>
      <c r="E37" s="26">
        <v>7566310</v>
      </c>
      <c r="F37" s="26">
        <v>8668005</v>
      </c>
      <c r="G37" s="26">
        <v>8831810</v>
      </c>
      <c r="H37" s="26">
        <v>3371035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10292410</v>
      </c>
      <c r="F39" s="26">
        <v>12420749</v>
      </c>
      <c r="G39" s="26">
        <v>11156417</v>
      </c>
      <c r="H39" s="26">
        <v>4108127</v>
      </c>
      <c r="I39" s="14" t="s">
        <v>63</v>
      </c>
    </row>
    <row r="40" spans="4:9" ht="15.75">
      <c r="D40" s="12" t="s">
        <v>64</v>
      </c>
      <c r="E40" s="26">
        <v>9779032</v>
      </c>
      <c r="F40" s="26">
        <v>5627184</v>
      </c>
      <c r="G40" s="26">
        <v>1900351</v>
      </c>
      <c r="H40" s="26">
        <v>2321236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4500000</v>
      </c>
      <c r="H41" s="26">
        <v>5000000</v>
      </c>
      <c r="I41" s="14" t="s">
        <v>67</v>
      </c>
    </row>
    <row r="42" spans="4:9" ht="15.75">
      <c r="D42" s="12" t="s">
        <v>68</v>
      </c>
      <c r="E42" s="26">
        <v>1398756</v>
      </c>
      <c r="F42" s="26">
        <v>1141942</v>
      </c>
      <c r="G42" s="26">
        <v>364010</v>
      </c>
      <c r="H42" s="26">
        <v>1976877</v>
      </c>
      <c r="I42" s="14" t="s">
        <v>69</v>
      </c>
    </row>
    <row r="43" spans="4:9" ht="15.75">
      <c r="D43" s="36" t="s">
        <v>70</v>
      </c>
      <c r="E43" s="29">
        <v>21470198</v>
      </c>
      <c r="F43" s="29">
        <v>19189875</v>
      </c>
      <c r="G43" s="29">
        <v>17920778</v>
      </c>
      <c r="H43" s="29">
        <v>13406240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16500000</v>
      </c>
      <c r="F46" s="25">
        <v>16500000</v>
      </c>
      <c r="G46" s="25">
        <v>16500000</v>
      </c>
      <c r="H46" s="25">
        <v>16500000</v>
      </c>
      <c r="I46" s="11" t="s">
        <v>75</v>
      </c>
    </row>
    <row r="47" spans="4:9" ht="15.75">
      <c r="D47" s="12" t="s">
        <v>76</v>
      </c>
      <c r="E47" s="26">
        <v>16500000</v>
      </c>
      <c r="F47" s="26">
        <v>16500000</v>
      </c>
      <c r="G47" s="26">
        <v>16500000</v>
      </c>
      <c r="H47" s="26">
        <v>16500000</v>
      </c>
      <c r="I47" s="14" t="s">
        <v>77</v>
      </c>
    </row>
    <row r="48" spans="4:9" ht="15.75">
      <c r="D48" s="12" t="s">
        <v>78</v>
      </c>
      <c r="E48" s="26">
        <v>16500000</v>
      </c>
      <c r="F48" s="26">
        <v>16500000</v>
      </c>
      <c r="G48" s="26">
        <v>16500000</v>
      </c>
      <c r="H48" s="26">
        <v>16500000</v>
      </c>
      <c r="I48" s="14" t="s">
        <v>79</v>
      </c>
    </row>
    <row r="49" spans="4:9" ht="15.75">
      <c r="D49" s="12" t="s">
        <v>80</v>
      </c>
      <c r="E49" s="26">
        <v>2905561</v>
      </c>
      <c r="F49" s="26">
        <v>2502702</v>
      </c>
      <c r="G49" s="26">
        <v>2198036</v>
      </c>
      <c r="H49" s="26">
        <v>1896667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385000</v>
      </c>
      <c r="F51" s="26">
        <v>285000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1650000</v>
      </c>
      <c r="H55" s="26">
        <v>1155000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-78652</v>
      </c>
      <c r="G57" s="26">
        <v>-78652</v>
      </c>
      <c r="H57" s="26">
        <v>-76852</v>
      </c>
      <c r="I57" s="14" t="s">
        <v>93</v>
      </c>
    </row>
    <row r="58" spans="4:9" ht="15.75">
      <c r="D58" s="12" t="s">
        <v>94</v>
      </c>
      <c r="E58" s="26">
        <v>5149087</v>
      </c>
      <c r="F58" s="26">
        <v>2652955</v>
      </c>
      <c r="G58" s="26">
        <v>1122463</v>
      </c>
      <c r="H58" s="26">
        <v>796055</v>
      </c>
      <c r="I58" s="14" t="s">
        <v>95</v>
      </c>
    </row>
    <row r="59" spans="4:9" ht="15.75">
      <c r="D59" s="12" t="s">
        <v>96</v>
      </c>
      <c r="E59" s="26">
        <v>24939648</v>
      </c>
      <c r="F59" s="26">
        <v>21862005</v>
      </c>
      <c r="G59" s="26">
        <v>21391847</v>
      </c>
      <c r="H59" s="26">
        <v>20270870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46409846</v>
      </c>
      <c r="F61" s="29">
        <v>41051880</v>
      </c>
      <c r="G61" s="29">
        <v>39312625</v>
      </c>
      <c r="H61" s="29">
        <v>33677110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6951282</v>
      </c>
      <c r="F65" s="25">
        <v>7459054</v>
      </c>
      <c r="G65" s="25">
        <v>7205020</v>
      </c>
      <c r="H65" s="25">
        <v>6785198</v>
      </c>
      <c r="I65" s="11" t="s">
        <v>103</v>
      </c>
    </row>
    <row r="66" spans="4:9" ht="15.75">
      <c r="D66" s="12" t="s">
        <v>104</v>
      </c>
      <c r="E66" s="26">
        <v>0</v>
      </c>
      <c r="F66" s="26">
        <v>0</v>
      </c>
      <c r="G66" s="26">
        <v>0</v>
      </c>
      <c r="H66" s="26">
        <v>0</v>
      </c>
      <c r="I66" s="14" t="s">
        <v>105</v>
      </c>
    </row>
    <row r="67" spans="4:9" ht="15.75">
      <c r="D67" s="12" t="s">
        <v>106</v>
      </c>
      <c r="E67" s="26">
        <v>6951282</v>
      </c>
      <c r="F67" s="26">
        <v>7459054</v>
      </c>
      <c r="G67" s="26">
        <v>7205020</v>
      </c>
      <c r="H67" s="26">
        <v>6785198</v>
      </c>
      <c r="I67" s="14" t="s">
        <v>107</v>
      </c>
    </row>
    <row r="68" spans="4:9" ht="15.75">
      <c r="D68" s="12" t="s">
        <v>108</v>
      </c>
      <c r="E68" s="26">
        <v>2019537</v>
      </c>
      <c r="F68" s="26">
        <v>1892726</v>
      </c>
      <c r="G68" s="26">
        <v>1740006</v>
      </c>
      <c r="H68" s="26">
        <v>1627963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65986</v>
      </c>
      <c r="I69" s="14" t="s">
        <v>111</v>
      </c>
    </row>
    <row r="70" spans="4:9" ht="15.75">
      <c r="D70" s="12" t="s">
        <v>112</v>
      </c>
      <c r="E70" s="26">
        <v>124902</v>
      </c>
      <c r="F70" s="26">
        <v>142850</v>
      </c>
      <c r="G70" s="26">
        <v>162280</v>
      </c>
      <c r="H70" s="26">
        <v>192892</v>
      </c>
      <c r="I70" s="14" t="s">
        <v>113</v>
      </c>
    </row>
    <row r="71" spans="4:9" ht="15.75">
      <c r="D71" s="12" t="s">
        <v>114</v>
      </c>
      <c r="E71" s="26">
        <v>101502</v>
      </c>
      <c r="F71" s="26">
        <v>985597</v>
      </c>
      <c r="G71" s="26">
        <v>162280</v>
      </c>
      <c r="H71" s="26">
        <v>1140885</v>
      </c>
      <c r="I71" s="14" t="s">
        <v>115</v>
      </c>
    </row>
    <row r="72" spans="4:9" ht="15.75">
      <c r="D72" s="12" t="s">
        <v>116</v>
      </c>
      <c r="E72" s="26">
        <v>4830243</v>
      </c>
      <c r="F72" s="26">
        <v>4580731</v>
      </c>
      <c r="G72" s="26">
        <v>5302734</v>
      </c>
      <c r="H72" s="26">
        <v>3950364</v>
      </c>
      <c r="I72" s="14" t="s">
        <v>117</v>
      </c>
    </row>
    <row r="73" spans="4:9" ht="15.75">
      <c r="D73" s="12" t="s">
        <v>118</v>
      </c>
      <c r="E73" s="26">
        <v>464929</v>
      </c>
      <c r="F73" s="26">
        <v>19186</v>
      </c>
      <c r="G73" s="26">
        <v>44884</v>
      </c>
      <c r="H73" s="26">
        <v>74834</v>
      </c>
      <c r="I73" s="14" t="s">
        <v>119</v>
      </c>
    </row>
    <row r="74" spans="4:9" ht="15.75">
      <c r="D74" s="12" t="s">
        <v>120</v>
      </c>
      <c r="E74" s="26">
        <v>38616</v>
      </c>
      <c r="F74" s="26">
        <v>43072</v>
      </c>
      <c r="G74" s="26">
        <v>1020565</v>
      </c>
      <c r="H74" s="26">
        <v>957431</v>
      </c>
      <c r="I74" s="14" t="s">
        <v>121</v>
      </c>
    </row>
    <row r="75" spans="4:9" ht="15.75">
      <c r="D75" s="12" t="s">
        <v>122</v>
      </c>
      <c r="E75" s="26">
        <v>5256556</v>
      </c>
      <c r="F75" s="26">
        <v>4556845</v>
      </c>
      <c r="G75" s="26">
        <v>4327053</v>
      </c>
      <c r="H75" s="26">
        <v>3067767</v>
      </c>
      <c r="I75" s="14" t="s">
        <v>123</v>
      </c>
    </row>
    <row r="76" spans="4:9" ht="15.75">
      <c r="D76" s="12" t="s">
        <v>124</v>
      </c>
      <c r="E76" s="26">
        <v>1227967</v>
      </c>
      <c r="F76" s="26">
        <v>1510185</v>
      </c>
      <c r="G76" s="26">
        <v>1313364</v>
      </c>
      <c r="H76" s="26">
        <v>1127341</v>
      </c>
      <c r="I76" s="14" t="s">
        <v>125</v>
      </c>
    </row>
    <row r="77" spans="4:9" ht="15.75">
      <c r="D77" s="12" t="s">
        <v>126</v>
      </c>
      <c r="E77" s="26">
        <v>4028589</v>
      </c>
      <c r="F77" s="26">
        <v>3046660</v>
      </c>
      <c r="G77" s="26">
        <v>3013689</v>
      </c>
      <c r="H77" s="26">
        <v>1940426</v>
      </c>
      <c r="I77" s="43" t="s">
        <v>127</v>
      </c>
    </row>
    <row r="78" spans="4:9" ht="15.75">
      <c r="D78" s="12" t="s">
        <v>128</v>
      </c>
      <c r="E78" s="26">
        <v>950408</v>
      </c>
      <c r="F78" s="26">
        <v>926502</v>
      </c>
      <c r="G78" s="26">
        <v>735912</v>
      </c>
      <c r="H78" s="26">
        <v>461151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3078181</v>
      </c>
      <c r="F82" s="26">
        <v>2120158</v>
      </c>
      <c r="G82" s="26">
        <v>2277777</v>
      </c>
      <c r="H82" s="26">
        <v>1479275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3078181</v>
      </c>
      <c r="F84" s="29">
        <v>2120158</v>
      </c>
      <c r="G84" s="29">
        <v>2277777</v>
      </c>
      <c r="H84" s="29">
        <v>1479275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133817</v>
      </c>
      <c r="F88" s="25">
        <v>282037</v>
      </c>
      <c r="G88" s="25">
        <v>-12496</v>
      </c>
      <c r="H88" s="25">
        <v>-692926</v>
      </c>
      <c r="I88" s="11" t="s">
        <v>143</v>
      </c>
    </row>
    <row r="89" spans="4:9" ht="15.75">
      <c r="D89" s="12" t="s">
        <v>144</v>
      </c>
      <c r="E89" s="26">
        <v>-1839481</v>
      </c>
      <c r="F89" s="26">
        <v>-20534</v>
      </c>
      <c r="G89" s="26">
        <v>-4161780</v>
      </c>
      <c r="H89" s="26">
        <v>1571593</v>
      </c>
      <c r="I89" s="14" t="s">
        <v>145</v>
      </c>
    </row>
    <row r="90" spans="4:9" ht="15.75">
      <c r="D90" s="12" t="s">
        <v>146</v>
      </c>
      <c r="E90" s="26">
        <v>-75763</v>
      </c>
      <c r="F90" s="26">
        <v>-63320</v>
      </c>
      <c r="G90" s="26">
        <v>-158717</v>
      </c>
      <c r="H90" s="26">
        <v>-127519</v>
      </c>
      <c r="I90" s="14" t="s">
        <v>147</v>
      </c>
    </row>
    <row r="91" spans="4:9" ht="15.75">
      <c r="D91" s="12" t="s">
        <v>148</v>
      </c>
      <c r="E91" s="26">
        <v>2023509</v>
      </c>
      <c r="F91" s="26">
        <v>-64366</v>
      </c>
      <c r="G91" s="26">
        <v>3384890</v>
      </c>
      <c r="H91" s="26">
        <v>-763644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242082</v>
      </c>
      <c r="F93" s="29">
        <v>133817</v>
      </c>
      <c r="G93" s="29">
        <v>-948103</v>
      </c>
      <c r="H93" s="29">
        <v>-12496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0.40925454545454548</v>
      </c>
      <c r="F97" s="10">
        <f>+F8*100/F10</f>
        <v>93.597121212121209</v>
      </c>
      <c r="G97" s="10">
        <f>+G8*100/G10</f>
        <v>0.18721818181818181</v>
      </c>
      <c r="H97" s="10">
        <f>+H8*100/H10</f>
        <v>4.6096969696969699E-2</v>
      </c>
      <c r="I97" s="11" t="s">
        <v>155</v>
      </c>
    </row>
    <row r="98" spans="1:15" ht="15.75">
      <c r="D98" s="12" t="s">
        <v>156</v>
      </c>
      <c r="E98" s="13">
        <f>+E84/E10</f>
        <v>0.18655642424242425</v>
      </c>
      <c r="F98" s="13">
        <f>+F84/F10</f>
        <v>0.12849442424242424</v>
      </c>
      <c r="G98" s="13">
        <f>+G84/G10</f>
        <v>0.1380470909090909</v>
      </c>
      <c r="H98" s="13">
        <f>+H84/H10</f>
        <v>8.9653030303030304E-2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0.1</v>
      </c>
      <c r="H99" s="13">
        <f>+H55/H10</f>
        <v>7.0000000000000007E-2</v>
      </c>
      <c r="I99" s="14" t="s">
        <v>159</v>
      </c>
    </row>
    <row r="100" spans="1:15" ht="15.75">
      <c r="D100" s="12" t="s">
        <v>160</v>
      </c>
      <c r="E100" s="13">
        <f>+E59/E10</f>
        <v>1.5114938181818183</v>
      </c>
      <c r="F100" s="13">
        <f>+F59/F10</f>
        <v>1.32497</v>
      </c>
      <c r="G100" s="13">
        <f>+G59/G10</f>
        <v>1.2964755757575757</v>
      </c>
      <c r="H100" s="13">
        <f>+H59/H10</f>
        <v>1.2285375757575758</v>
      </c>
      <c r="I100" s="14" t="s">
        <v>161</v>
      </c>
    </row>
    <row r="101" spans="1:15" ht="15.75">
      <c r="D101" s="12" t="s">
        <v>162</v>
      </c>
      <c r="E101" s="13">
        <f>+E11/E84</f>
        <v>5.8963394290329258</v>
      </c>
      <c r="F101" s="13">
        <f>+F11/F84</f>
        <v>8.171560798770658</v>
      </c>
      <c r="G101" s="13">
        <f>+G11/G84</f>
        <v>9.9965887793229982</v>
      </c>
      <c r="H101" s="13">
        <f>+H11/H84</f>
        <v>10.59640702371094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7.2463768115942031</v>
      </c>
      <c r="H102" s="13">
        <f>+H55*100/H11</f>
        <v>7.3684210526315788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72.439049125528967</v>
      </c>
      <c r="H103" s="13">
        <f>+H55*100/H84</f>
        <v>78.07878859576482</v>
      </c>
      <c r="I103" s="14" t="s">
        <v>167</v>
      </c>
    </row>
    <row r="104" spans="1:15" ht="15.75">
      <c r="D104" s="16" t="s">
        <v>168</v>
      </c>
      <c r="E104" s="46">
        <f>+E11/E59</f>
        <v>0.72775686328852762</v>
      </c>
      <c r="F104" s="46">
        <f>+F11/F59</f>
        <v>0.79247077292316048</v>
      </c>
      <c r="G104" s="46">
        <f>+G11/G59</f>
        <v>1.0644242173198042</v>
      </c>
      <c r="H104" s="46">
        <f>+H11/H59</f>
        <v>0.77327712130757087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100</v>
      </c>
      <c r="F106" s="51">
        <f>+F67*100/F65</f>
        <v>100</v>
      </c>
      <c r="G106" s="51">
        <f>+G67*100/G65</f>
        <v>100</v>
      </c>
      <c r="H106" s="51">
        <f>+H67*100/H65</f>
        <v>100</v>
      </c>
      <c r="I106" s="11" t="s">
        <v>171</v>
      </c>
    </row>
    <row r="107" spans="1:15" ht="15.75">
      <c r="D107" s="12" t="s">
        <v>172</v>
      </c>
      <c r="E107" s="52">
        <f>+E75*100/E65</f>
        <v>75.619950391884544</v>
      </c>
      <c r="F107" s="52">
        <f>+F75*100/F65</f>
        <v>61.091460123495551</v>
      </c>
      <c r="G107" s="52">
        <f>+G75*100/G65</f>
        <v>60.056085895667188</v>
      </c>
      <c r="H107" s="52">
        <f>+H75*100/H65</f>
        <v>45.212637862594427</v>
      </c>
      <c r="I107" s="14" t="s">
        <v>173</v>
      </c>
    </row>
    <row r="108" spans="1:15" ht="15.75">
      <c r="D108" s="12" t="s">
        <v>174</v>
      </c>
      <c r="E108" s="52">
        <f>+E82*100/E65</f>
        <v>44.282205785925534</v>
      </c>
      <c r="F108" s="52">
        <f>+F82*100/F65</f>
        <v>28.42395295703718</v>
      </c>
      <c r="G108" s="52">
        <f>+G82*100/G65</f>
        <v>31.613749857738078</v>
      </c>
      <c r="H108" s="52">
        <f>+H82*100/H65</f>
        <v>21.801500855244019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6.6326033488669625</v>
      </c>
      <c r="F109" s="52">
        <f t="shared" ref="F109:H109" si="0">F82*100/F30</f>
        <v>5.1645819874753602</v>
      </c>
      <c r="G109" s="52">
        <f t="shared" si="0"/>
        <v>5.7940089220702005</v>
      </c>
      <c r="H109" s="52">
        <f t="shared" si="0"/>
        <v>4.3925235864953969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12.342519830271863</v>
      </c>
      <c r="F110" s="53">
        <f t="shared" ref="F110:H110" si="1">+F84*100/F59</f>
        <v>9.6979119710200408</v>
      </c>
      <c r="G110" s="53">
        <f t="shared" si="1"/>
        <v>10.647874398129343</v>
      </c>
      <c r="H110" s="53">
        <f t="shared" si="1"/>
        <v>7.2975407567608102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46.262161697326036</v>
      </c>
      <c r="F112" s="10">
        <f>+F43*100/F30</f>
        <v>46.745423108515368</v>
      </c>
      <c r="G112" s="10">
        <f>+G43*100/G30</f>
        <v>45.585299887758701</v>
      </c>
      <c r="H112" s="10">
        <f>+H43*100/H30</f>
        <v>39.808166437084417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53.737838302673964</v>
      </c>
      <c r="F113" s="13">
        <f>+F59*100/F30</f>
        <v>53.254576891484632</v>
      </c>
      <c r="G113" s="13">
        <f>+G59*100/G30</f>
        <v>54.414700112241299</v>
      </c>
      <c r="H113" s="13">
        <f>+H59*100/H30</f>
        <v>60.191833562915583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4.2806980969358301</v>
      </c>
      <c r="F114" s="46">
        <f>+F75/F76</f>
        <v>3.0174084632015283</v>
      </c>
      <c r="G114" s="46">
        <f>+G75/G76</f>
        <v>3.2946334755635149</v>
      </c>
      <c r="H114" s="46">
        <f>+H75/H76</f>
        <v>2.721241399008818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0.14978032894140611</v>
      </c>
      <c r="F116" s="10">
        <f>+F65/F30</f>
        <v>0.18169823160352216</v>
      </c>
      <c r="G116" s="10">
        <f>+G65/G30</f>
        <v>0.18327496573937763</v>
      </c>
      <c r="H116" s="10">
        <f>+H65/H30</f>
        <v>0.20147803656548913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40.751100663035892</v>
      </c>
      <c r="F117" s="13">
        <f>+F65/F28</f>
        <v>32.317138054140237</v>
      </c>
      <c r="G117" s="13">
        <f>+G65/G28</f>
        <v>15.286507175409266</v>
      </c>
      <c r="H117" s="13">
        <f>+H65/H28</f>
        <v>21.83490909090909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-0.73628319071492521</v>
      </c>
      <c r="F118" s="46">
        <f>+F65/F121</f>
        <v>-0.63052425357931297</v>
      </c>
      <c r="G118" s="46">
        <f>+G65/G121</f>
        <v>-0.69960833693898461</v>
      </c>
      <c r="H118" s="46">
        <f>+H65/H121</f>
        <v>-2.1362076792929594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8.271784742348974E-2</v>
      </c>
      <c r="F120" s="58">
        <f>+F23/F39</f>
        <v>4.7567582277043038E-2</v>
      </c>
      <c r="G120" s="58">
        <f>+G23/G39</f>
        <v>7.6885706226291109E-2</v>
      </c>
      <c r="H120" s="58">
        <f>+H23/H39</f>
        <v>0.22682964767155445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-9441044</v>
      </c>
      <c r="F121" s="29">
        <f>+F23-F39</f>
        <v>-11829924</v>
      </c>
      <c r="G121" s="29">
        <f>+G23-G39</f>
        <v>-10298648</v>
      </c>
      <c r="H121" s="29">
        <f>+H23-H39</f>
        <v>-3176282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2018-08-30T08:31:52Z</dcterms:modified>
</cp:coreProperties>
</file>